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vet zdravia, a.s\EF - VO (1. APUeN) - Dokumenty\05. TV\2. VO\1. ZMZ\3. Špecifikácie\"/>
    </mc:Choice>
  </mc:AlternateContent>
  <xr:revisionPtr revIDLastSave="65" documentId="10_ncr:8100000_{73D2EE0A-86D9-44BF-932A-D937103E455D}" xr6:coauthVersionLast="41" xr6:coauthVersionMax="41" xr10:uidLastSave="{8813BE4B-FF49-4F9E-9DE9-8DD1CCB30BAB}"/>
  <bookViews>
    <workbookView xWindow="14505" yWindow="150" windowWidth="11595" windowHeight="14850" xr2:uid="{00000000-000D-0000-FFFF-FFFF00000000}"/>
  </bookViews>
  <sheets>
    <sheet name="Mikro ORL" sheetId="4" r:id="rId1"/>
  </sheets>
  <externalReferences>
    <externalReference r:id="rId2"/>
  </externalReferences>
  <definedNames>
    <definedName name="_xlnm.Print_Area" localSheetId="0">'Mikro ORL'!$A$1:$H$47</definedName>
  </definedNames>
  <calcPr calcId="181029"/>
</workbook>
</file>

<file path=xl/calcChain.xml><?xml version="1.0" encoding="utf-8"?>
<calcChain xmlns="http://schemas.openxmlformats.org/spreadsheetml/2006/main">
  <c r="A9" i="4" l="1"/>
  <c r="B44" i="4"/>
  <c r="B43" i="4"/>
</calcChain>
</file>

<file path=xl/sharedStrings.xml><?xml version="1.0" encoding="utf-8"?>
<sst xmlns="http://schemas.openxmlformats.org/spreadsheetml/2006/main" count="80" uniqueCount="54">
  <si>
    <t>P. č.</t>
  </si>
  <si>
    <t>Názov predmetu zákazky:</t>
  </si>
  <si>
    <t>Základné medicínske zariadenia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</si>
  <si>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</si>
  <si>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</si>
  <si>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</si>
  <si>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</si>
  <si>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</si>
  <si>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</si>
  <si>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</si>
  <si>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t>Pečiatka a podpis</t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</si>
  <si>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</si>
  <si>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</si>
  <si>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</si>
  <si>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</si>
  <si>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</si>
  <si>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</si>
  <si>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</si>
  <si>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</si>
  <si>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</si>
  <si>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Osobitné požiadavky na plnenie:</t>
  </si>
  <si>
    <t>áno / nie</t>
  </si>
  <si>
    <t>uveďte hodnotu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</si>
  <si>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1 predmetu zákazky</t>
    </r>
  </si>
  <si>
    <t>Záruka min. 24 mesiacov</t>
  </si>
  <si>
    <t>Stabilný a mobilný podlahový statív mikroskopu</t>
  </si>
  <si>
    <t>Binokulárny tubus pre operatéra</t>
  </si>
  <si>
    <t>Doprava na miesto dodania, montáž a inštalácia na mieste dodania, vykonanie skúšok, skúšobnej prevádzky a uvedenie dodaného prístroja do prevádzky, prvé zaškolenie obsluhy najneskôd do 60 kalendárnych dní odo dňa obdržania objednávky</t>
  </si>
  <si>
    <t>Časť č. 8: Operačný mikroskop pre ORL</t>
  </si>
  <si>
    <r>
      <t xml:space="preserve">Položka č.1 - Operačný mikroskop pre ORL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</si>
  <si>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Operačného mikroskopu pre ORL)</t>
    </r>
  </si>
  <si>
    <t>Elektromagnetické alebo mechanické brzdy ramien mikroskopu</t>
  </si>
  <si>
    <t>Apochromatická optika min. 2 ks</t>
  </si>
  <si>
    <t>Nastaviteľná pracovná vzdialenosť pomocou monitorizovaného varioskopu v rozsahu min. (225 - 400) mm</t>
  </si>
  <si>
    <t>Apochromatická optika</t>
  </si>
  <si>
    <t xml:space="preserve">Min. 2 ks Xenónové zdroje svetla  - hlavný a záložný </t>
  </si>
  <si>
    <t>Zdroje svetla umiestnené mimo hlavy mikroskopu</t>
  </si>
  <si>
    <t>Výkon xenónového zdroja svetla min. 180 W</t>
  </si>
  <si>
    <t>Automatické alebo manuálne prepnutie z hlavného na záložný zdroj svetla bez zásahu operatéra a nutnosti prerušenia operácie</t>
  </si>
  <si>
    <t>Motorizované zväčšenie</t>
  </si>
  <si>
    <t>Možnosť nastavenia rýchlosti</t>
  </si>
  <si>
    <t>Motorizované zaostrenie, možnosť nastavenia rýchlosti</t>
  </si>
  <si>
    <t>Dynamická kontrola rýchlosti fokusu závislosti od zväčšenia</t>
  </si>
  <si>
    <t>Možnosť deaktivácie varioskopu</t>
  </si>
  <si>
    <t>Možnosť pripojenia asistenta</t>
  </si>
  <si>
    <t>Rozsah naklápania binokulárneho tubusu min. (0-180)° stupňov</t>
  </si>
  <si>
    <t>Ovládanie pomocou rúčiek umiestnené na hlave mikroskopu,  pravá a ľavá ,nastavenie min. (všetkých programovateľných pohybov a zoomu mikroskopu)</t>
  </si>
  <si>
    <t>Ovládanie odnímateľné</t>
  </si>
  <si>
    <t>Nastavenie parametrov mikroskopu pomocou monitora na statíve mikroskopu</t>
  </si>
  <si>
    <t>Celý systém s integrovaným rozvodom káblov</t>
  </si>
  <si>
    <t>Integrovaná video kamera min. 1CCD v hlave mikroskopu na snímanie obrazu z mikroskopu</t>
  </si>
  <si>
    <t>Veľkosť monitora min. 21 palcov</t>
  </si>
  <si>
    <t>Záznamový systém videa na DVD alebo USB</t>
  </si>
  <si>
    <t xml:space="preserve">Počet koliesok s brzdami na statíve v počte min.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</si>
</sst>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23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88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2" fillId="0" borderId="6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6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11" fillId="4" borderId="15" xfId="0" applyFont="1" applyFill="1" applyBorder="1" applyAlignment="1" applyProtection="1">
      <alignment horizontal="center" vertical="top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2" xfId="0" applyNumberFormat="1" applyFont="1" applyFill="1" applyBorder="1" applyAlignment="1" applyProtection="1">
      <alignment horizontal="left" vertical="top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9" fillId="3" borderId="27" xfId="5" applyFont="1" applyFill="1" applyBorder="1" applyAlignment="1" applyProtection="1">
      <alignment horizontal="left" vertical="center" wrapText="1"/>
      <protection locked="0"/>
    </xf>
    <xf numFmtId="0" fontId="19" fillId="3" borderId="29" xfId="5" applyFont="1" applyFill="1" applyBorder="1" applyAlignment="1" applyProtection="1">
      <alignment horizontal="left" vertical="center" wrapText="1"/>
      <protection locked="0"/>
    </xf>
    <xf numFmtId="1" fontId="22" fillId="0" borderId="30" xfId="0" applyNumberFormat="1" applyFont="1" applyBorder="1" applyAlignment="1" applyProtection="1">
      <alignment horizontal="left" vertical="center"/>
      <protection locked="0"/>
    </xf>
    <xf numFmtId="0" fontId="19" fillId="3" borderId="31" xfId="5" applyFont="1" applyFill="1" applyBorder="1" applyAlignment="1" applyProtection="1">
      <alignment horizontal="left" vertical="center" wrapText="1"/>
      <protection locked="0"/>
    </xf>
    <xf numFmtId="0" fontId="10" fillId="0" borderId="21" xfId="3" applyFont="1" applyBorder="1" applyAlignment="1" applyProtection="1">
      <alignment horizontal="center" vertical="center" wrapText="1"/>
      <protection locked="0"/>
    </xf>
    <xf numFmtId="0" fontId="1" fillId="0" borderId="21" xfId="3" applyFont="1" applyBorder="1" applyAlignment="1" applyProtection="1">
      <alignment horizontal="center" vertical="center" wrapText="1"/>
      <protection locked="0"/>
    </xf>
    <xf numFmtId="0" fontId="7" fillId="0" borderId="21" xfId="3" applyFont="1" applyBorder="1" applyAlignment="1" applyProtection="1">
      <alignment horizontal="center" vertical="center" wrapText="1"/>
      <protection locked="0"/>
    </xf>
    <xf numFmtId="0" fontId="15" fillId="0" borderId="21" xfId="3" applyFont="1" applyBorder="1" applyAlignment="1" applyProtection="1">
      <alignment horizontal="center" wrapText="1"/>
      <protection locked="0"/>
    </xf>
    <xf numFmtId="0" fontId="10" fillId="0" borderId="21" xfId="3" applyFont="1" applyBorder="1" applyAlignment="1" applyProtection="1">
      <alignment horizontal="center" wrapText="1"/>
      <protection locked="0"/>
    </xf>
    <xf numFmtId="0" fontId="19" fillId="0" borderId="12" xfId="6" applyFont="1" applyBorder="1" applyAlignment="1" applyProtection="1">
      <alignment horizontal="center" vertical="center" wrapText="1"/>
      <protection locked="0"/>
    </xf>
    <xf numFmtId="0" fontId="10" fillId="0" borderId="0" xfId="3" applyFont="1" applyBorder="1" applyAlignment="1" applyProtection="1">
      <alignment horizontal="center" wrapText="1"/>
      <protection locked="0"/>
    </xf>
    <xf numFmtId="1" fontId="22" fillId="0" borderId="26" xfId="0" applyNumberFormat="1" applyFont="1" applyBorder="1" applyAlignment="1" applyProtection="1">
      <alignment horizontal="left" vertical="center"/>
      <protection locked="0"/>
    </xf>
    <xf numFmtId="0" fontId="19" fillId="0" borderId="32" xfId="6" applyFont="1" applyBorder="1" applyAlignment="1" applyProtection="1">
      <alignment horizontal="center" vertical="center" wrapText="1"/>
      <protection locked="0"/>
    </xf>
    <xf numFmtId="1" fontId="19" fillId="0" borderId="26" xfId="0" applyNumberFormat="1" applyFont="1" applyBorder="1" applyAlignment="1" applyProtection="1">
      <alignment horizontal="left" vertical="center"/>
      <protection locked="0"/>
    </xf>
    <xf numFmtId="0" fontId="19" fillId="0" borderId="33" xfId="6" applyFont="1" applyBorder="1" applyAlignment="1" applyProtection="1">
      <alignment horizontal="center" vertical="center" wrapText="1"/>
      <protection locked="0"/>
    </xf>
    <xf numFmtId="1" fontId="19" fillId="0" borderId="28" xfId="0" applyNumberFormat="1" applyFont="1" applyBorder="1" applyAlignment="1" applyProtection="1">
      <alignment horizontal="left" vertical="center"/>
      <protection locked="0"/>
    </xf>
    <xf numFmtId="0" fontId="19" fillId="0" borderId="34" xfId="6" applyFont="1" applyBorder="1" applyAlignment="1" applyProtection="1">
      <alignment horizontal="center" vertical="center" wrapText="1"/>
      <protection locked="0"/>
    </xf>
    <xf numFmtId="0" fontId="19" fillId="0" borderId="34" xfId="6" quotePrefix="1" applyFont="1" applyBorder="1" applyAlignment="1" applyProtection="1">
      <alignment horizontal="center" vertical="center" wrapText="1"/>
      <protection locked="0"/>
    </xf>
    <xf numFmtId="0" fontId="20" fillId="0" borderId="35" xfId="0" applyFont="1" applyBorder="1" applyAlignment="1" applyProtection="1">
      <alignment vertical="center" wrapText="1"/>
      <protection locked="0"/>
    </xf>
    <xf numFmtId="0" fontId="19" fillId="3" borderId="36" xfId="5" applyFont="1" applyFill="1" applyBorder="1" applyAlignment="1" applyProtection="1">
      <alignment horizontal="left" vertical="center" wrapText="1"/>
      <protection locked="0"/>
    </xf>
    <xf numFmtId="0" fontId="19" fillId="0" borderId="37" xfId="6" applyFont="1" applyBorder="1" applyAlignment="1" applyProtection="1">
      <alignment horizontal="center" vertical="center" wrapText="1"/>
      <protection locked="0"/>
    </xf>
    <xf numFmtId="0" fontId="15" fillId="0" borderId="0" xfId="3" applyFont="1" applyBorder="1" applyAlignment="1" applyProtection="1">
      <alignment horizontal="center" wrapText="1"/>
      <protection locked="0"/>
    </xf>
    <xf numFmtId="0" fontId="2" fillId="0" borderId="25" xfId="0" applyFont="1" applyBorder="1" applyAlignment="1" applyProtection="1">
      <alignment horizontal="left" vertical="center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21" fillId="4" borderId="38" xfId="1" quotePrefix="1" applyFont="1" applyFill="1" applyBorder="1" applyAlignment="1" applyProtection="1">
      <alignment horizontal="left" vertical="center" wrapText="1"/>
      <protection locked="0"/>
    </xf>
    <xf numFmtId="0" fontId="21" fillId="4" borderId="39" xfId="1" quotePrefix="1" applyFont="1" applyFill="1" applyBorder="1" applyAlignment="1" applyProtection="1">
      <alignment horizontal="left" vertical="center" wrapText="1"/>
      <protection locked="0"/>
    </xf>
    <xf numFmtId="0" fontId="21" fillId="4" borderId="40" xfId="1" quotePrefix="1" applyFont="1" applyFill="1" applyBorder="1" applyAlignment="1" applyProtection="1">
      <alignment horizontal="left" vertical="center" wrapText="1"/>
      <protection locked="0"/>
    </xf>
    <xf numFmtId="0" fontId="21" fillId="4" borderId="24" xfId="1" quotePrefix="1" applyFont="1" applyFill="1" applyBorder="1" applyAlignment="1" applyProtection="1">
      <alignment horizontal="left" vertical="center" wrapText="1"/>
      <protection locked="0"/>
    </xf>
    <xf numFmtId="0" fontId="21" fillId="4" borderId="25" xfId="1" quotePrefix="1" applyFont="1" applyFill="1" applyBorder="1" applyAlignment="1" applyProtection="1">
      <alignment horizontal="left" vertical="center" wrapText="1"/>
      <protection locked="0"/>
    </xf>
    <xf numFmtId="0" fontId="21" fillId="4" borderId="17" xfId="1" quotePrefix="1" applyFont="1" applyFill="1" applyBorder="1" applyAlignment="1" applyProtection="1">
      <alignment horizontal="left" vertical="center" wrapText="1"/>
      <protection locked="0"/>
    </xf>
    <xf numFmtId="0" fontId="9" fillId="0" borderId="0" xfId="7" applyFont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4" borderId="7" xfId="0" applyFont="1" applyFill="1" applyBorder="1" applyAlignment="1" applyProtection="1">
      <alignment horizont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2" fillId="4" borderId="9" xfId="0" applyFont="1" applyFill="1" applyBorder="1" applyAlignment="1" applyProtection="1">
      <alignment horizontal="center" wrapText="1"/>
      <protection locked="0"/>
    </xf>
    <xf numFmtId="0" fontId="14" fillId="4" borderId="10" xfId="0" applyFont="1" applyFill="1" applyBorder="1" applyAlignment="1" applyProtection="1">
      <alignment horizontal="center" vertical="center" wrapText="1"/>
      <protection locked="0"/>
    </xf>
    <xf numFmtId="0" fontId="14" fillId="4" borderId="11" xfId="0" applyFont="1" applyFill="1" applyBorder="1" applyAlignment="1" applyProtection="1">
      <alignment horizontal="center" vertical="center" wrapText="1"/>
      <protection locked="0"/>
    </xf>
    <xf numFmtId="0" fontId="14" fillId="4" borderId="12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 applyProtection="1">
      <alignment horizontal="left" vertical="center" wrapText="1"/>
      <protection locked="0"/>
    </xf>
    <xf numFmtId="0" fontId="13" fillId="2" borderId="4" xfId="0" applyFont="1" applyFill="1" applyBorder="1" applyAlignment="1" applyProtection="1">
      <alignment horizontal="left" vertical="center" wrapText="1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0" fontId="2" fillId="4" borderId="18" xfId="0" applyFont="1" applyFill="1" applyBorder="1" applyAlignment="1" applyProtection="1">
      <alignment horizontal="center" vertical="top" wrapText="1"/>
      <protection locked="0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2" fillId="4" borderId="20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4" xfId="0" applyFont="1" applyFill="1" applyBorder="1" applyAlignment="1" applyProtection="1">
      <alignment horizontal="center" vertical="top" wrapText="1"/>
      <protection locked="0"/>
    </xf>
    <xf numFmtId="0" fontId="2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4" xfId="0" applyFont="1" applyFill="1" applyBorder="1" applyAlignment="1" applyProtection="1">
      <alignment horizontal="center" vertical="top" wrapText="1"/>
      <protection locked="0"/>
    </xf>
    <xf numFmtId="0" fontId="11" fillId="4" borderId="22" xfId="0" applyFont="1" applyFill="1" applyBorder="1" applyAlignment="1" applyProtection="1">
      <alignment horizontal="center" vertical="top" wrapText="1"/>
      <protection locked="0"/>
    </xf>
    <xf numFmtId="0" fontId="11" fillId="4" borderId="23" xfId="0" applyFont="1" applyFill="1" applyBorder="1" applyAlignment="1" applyProtection="1">
      <alignment horizontal="center" vertical="top" wrapText="1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2000000}"/>
    <cellStyle name="Normálna 2 4" xfId="6" xr:uid="{00000000-0005-0000-0000-000003000000}"/>
    <cellStyle name="Normálna 4" xfId="5" xr:uid="{00000000-0005-0000-0000-000004000000}"/>
    <cellStyle name="normálne 2" xfId="2" xr:uid="{00000000-0005-0000-0000-000006000000}"/>
    <cellStyle name="normálne 2 2" xfId="7" xr:uid="{00000000-0005-0000-0000-000007000000}"/>
  </cellStyles>
  <dxfs count="4">
    <dxf>
      <fill>
        <patternFill>
          <bgColor rgb="FFFFE1E1"/>
        </patternFill>
      </fill>
    </dxf>
    <dxf>
      <fill>
        <patternFill>
          <bgColor rgb="FFFFE1E1"/>
        </patternFill>
      </fill>
    </dxf>
    <dxf>
      <fill>
        <patternFill>
          <bgColor rgb="FFFFE1E1"/>
        </patternFill>
      </fill>
    </dxf>
    <dxf>
      <fill>
        <patternFill>
          <bgColor rgb="FFFFE1E1"/>
        </patternFill>
      </fill>
    </dxf>
  </dxfs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vetzdravia.sharepoint.com/Users/Zuzana/Desktop/V&#218;SCH/Magda/ANGIO%20-%20karot&#237;da/03.%20SP%20+%20pr&#237;lohy/02.%20Pr&#237;lohy%20k%20SP/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abSelected="1" view="pageLayout" topLeftCell="A22" zoomScale="115" zoomScaleNormal="100" zoomScaleSheetLayoutView="100" zoomScalePageLayoutView="115" workbookViewId="0">
      <selection activeCell="B38" sqref="B38"/>
    </sheetView>
  </sheetViews>
  <sheetFormatPr defaultColWidth="9.140625" defaultRowHeight="12.75" x14ac:dyDescent="0.2"/>
  <cols>
    <col min="1" max="1" width="5.85546875" style="30" customWidth="1"/>
    <col min="2" max="2" width="50.5703125" style="2" customWidth="1"/>
    <col min="3" max="3" width="15.5703125" style="19" customWidth="1"/>
    <col min="4" max="4" width="0.85546875" style="8" customWidth="1"/>
    <col min="5" max="5" width="9.7109375" style="21" customWidth="1"/>
    <col min="6" max="8" width="30.7109375" style="2" customWidth="1"/>
    <col min="9" max="16384" width="9.140625" style="2"/>
  </cols>
  <sheetData>
    <row r="1" spans="1:8" x14ac:dyDescent="0.2">
      <c r="A1" s="57" t="s">
        <v>1</v>
      </c>
      <c r="B1" s="58"/>
    </row>
    <row r="2" spans="1:8" x14ac:dyDescent="0.2">
      <c r="A2" s="60" t="s">
        <v>2</v>
      </c>
      <c r="B2" s="60"/>
    </row>
    <row r="3" spans="1:8" x14ac:dyDescent="0.2">
      <c r="B3" s="3"/>
    </row>
    <row r="4" spans="1:8" x14ac:dyDescent="0.2">
      <c r="A4" s="59" t="s">
        <v>28</v>
      </c>
      <c r="B4" s="59"/>
    </row>
    <row r="5" spans="1:8" s="5" customFormat="1" ht="18.75" x14ac:dyDescent="0.3">
      <c r="A5" s="61" t="s">
        <v>3</v>
      </c>
      <c r="B5" s="61"/>
      <c r="C5" s="61"/>
      <c r="D5" s="61"/>
      <c r="E5" s="61"/>
      <c r="F5" s="61"/>
      <c r="G5" s="61"/>
      <c r="H5" s="61"/>
    </row>
    <row r="7" spans="1:8" ht="54.95" customHeight="1" x14ac:dyDescent="0.2">
      <c r="A7" s="31"/>
      <c r="B7" s="1"/>
      <c r="E7" s="69" t="s">
        <v>16</v>
      </c>
      <c r="F7" s="69"/>
      <c r="G7" s="69"/>
      <c r="H7" s="69"/>
    </row>
    <row r="8" spans="1:8" s="4" customFormat="1" ht="26.1" customHeight="1" x14ac:dyDescent="0.2">
      <c r="A8" s="70" t="s">
        <v>23</v>
      </c>
      <c r="B8" s="71"/>
      <c r="C8" s="72"/>
      <c r="D8" s="9"/>
      <c r="E8" s="79" t="s">
        <v>17</v>
      </c>
      <c r="F8" s="80"/>
      <c r="G8" s="83" t="s">
        <v>11</v>
      </c>
      <c r="H8" s="85" t="s">
        <v>12</v>
      </c>
    </row>
    <row r="9" spans="1:8" ht="69.95" customHeight="1" x14ac:dyDescent="0.2">
      <c r="A9" s="73" t="str">
        <f>IF(B9="","TU UVEĎTE názov výrobcu /značku / typové označenie /obchodný názov ponúkaného produktu  k položke č. 1 ","")</f>
        <v xml:space="preserve">TU UVEĎTE názov výrobcu /značku / typové označenie /obchodný názov ponúkaného produktu  k položke č. 1 </v>
      </c>
      <c r="B9" s="74"/>
      <c r="C9" s="75"/>
      <c r="E9" s="81"/>
      <c r="F9" s="82"/>
      <c r="G9" s="84"/>
      <c r="H9" s="84"/>
    </row>
    <row r="10" spans="1:8" ht="45.75" customHeight="1" x14ac:dyDescent="0.2">
      <c r="A10" s="76" t="s">
        <v>29</v>
      </c>
      <c r="B10" s="77"/>
      <c r="C10" s="78"/>
      <c r="E10" s="86" t="s">
        <v>18</v>
      </c>
      <c r="F10" s="87"/>
      <c r="G10" s="29" t="s">
        <v>13</v>
      </c>
      <c r="H10" s="29" t="s">
        <v>19</v>
      </c>
    </row>
    <row r="11" spans="1:8" ht="47.25" customHeight="1" x14ac:dyDescent="0.2">
      <c r="A11" s="32" t="s">
        <v>0</v>
      </c>
      <c r="B11" s="6" t="s">
        <v>30</v>
      </c>
      <c r="C11" s="7" t="s">
        <v>6</v>
      </c>
      <c r="E11" s="24" t="s">
        <v>14</v>
      </c>
      <c r="F11" s="25" t="s">
        <v>15</v>
      </c>
      <c r="G11" s="26" t="s">
        <v>4</v>
      </c>
      <c r="H11" s="26" t="s">
        <v>5</v>
      </c>
    </row>
    <row r="12" spans="1:8" s="4" customFormat="1" ht="24" x14ac:dyDescent="0.25">
      <c r="A12" s="47">
        <v>1</v>
      </c>
      <c r="B12" s="34" t="s">
        <v>31</v>
      </c>
      <c r="C12" s="48"/>
      <c r="D12" s="38"/>
      <c r="E12" s="33" t="s">
        <v>21</v>
      </c>
      <c r="F12" s="28"/>
      <c r="G12" s="27"/>
      <c r="H12" s="27"/>
    </row>
    <row r="13" spans="1:8" s="4" customFormat="1" ht="21.75" customHeight="1" x14ac:dyDescent="0.25">
      <c r="A13" s="49">
        <v>2</v>
      </c>
      <c r="B13" s="35" t="s">
        <v>32</v>
      </c>
      <c r="C13" s="50"/>
      <c r="D13" s="38"/>
      <c r="E13" s="33" t="s">
        <v>22</v>
      </c>
      <c r="F13" s="28"/>
      <c r="G13" s="27"/>
      <c r="H13" s="27"/>
    </row>
    <row r="14" spans="1:8" s="4" customFormat="1" ht="24" x14ac:dyDescent="0.25">
      <c r="A14" s="49">
        <v>3</v>
      </c>
      <c r="B14" s="35" t="s">
        <v>33</v>
      </c>
      <c r="C14" s="50"/>
      <c r="D14" s="38"/>
      <c r="E14" s="33" t="s">
        <v>22</v>
      </c>
      <c r="F14" s="28"/>
      <c r="G14" s="27"/>
      <c r="H14" s="27"/>
    </row>
    <row r="15" spans="1:8" s="4" customFormat="1" ht="22.5" customHeight="1" x14ac:dyDescent="0.25">
      <c r="A15" s="49">
        <v>4</v>
      </c>
      <c r="B15" s="35" t="s">
        <v>34</v>
      </c>
      <c r="C15" s="50"/>
      <c r="D15" s="38"/>
      <c r="E15" s="33" t="s">
        <v>21</v>
      </c>
      <c r="F15" s="28"/>
      <c r="G15" s="27"/>
      <c r="H15" s="27"/>
    </row>
    <row r="16" spans="1:8" s="4" customFormat="1" ht="22.5" x14ac:dyDescent="0.25">
      <c r="A16" s="49">
        <v>5</v>
      </c>
      <c r="B16" s="35" t="s">
        <v>35</v>
      </c>
      <c r="C16" s="50"/>
      <c r="D16" s="38"/>
      <c r="E16" s="33" t="s">
        <v>22</v>
      </c>
      <c r="F16" s="28"/>
      <c r="G16" s="27"/>
      <c r="H16" s="27"/>
    </row>
    <row r="17" spans="1:8" s="4" customFormat="1" x14ac:dyDescent="0.25">
      <c r="A17" s="49">
        <v>6</v>
      </c>
      <c r="B17" s="35" t="s">
        <v>36</v>
      </c>
      <c r="C17" s="51"/>
      <c r="D17" s="38"/>
      <c r="E17" s="33" t="s">
        <v>21</v>
      </c>
      <c r="F17" s="28"/>
      <c r="G17" s="27"/>
      <c r="H17" s="27"/>
    </row>
    <row r="18" spans="1:8" s="4" customFormat="1" ht="22.5" x14ac:dyDescent="0.25">
      <c r="A18" s="49">
        <v>7</v>
      </c>
      <c r="B18" s="35" t="s">
        <v>37</v>
      </c>
      <c r="C18" s="51"/>
      <c r="D18" s="38"/>
      <c r="E18" s="33" t="s">
        <v>22</v>
      </c>
      <c r="F18" s="28"/>
      <c r="G18" s="27"/>
      <c r="H18" s="27"/>
    </row>
    <row r="19" spans="1:8" s="4" customFormat="1" ht="36" x14ac:dyDescent="0.25">
      <c r="A19" s="49">
        <v>8</v>
      </c>
      <c r="B19" s="35" t="s">
        <v>38</v>
      </c>
      <c r="C19" s="51"/>
      <c r="D19" s="38"/>
      <c r="E19" s="33" t="s">
        <v>21</v>
      </c>
      <c r="F19" s="28"/>
      <c r="G19" s="27"/>
      <c r="H19" s="27"/>
    </row>
    <row r="20" spans="1:8" s="4" customFormat="1" ht="15.75" customHeight="1" x14ac:dyDescent="0.25">
      <c r="A20" s="49">
        <v>9</v>
      </c>
      <c r="B20" s="35" t="s">
        <v>39</v>
      </c>
      <c r="C20" s="51"/>
      <c r="D20" s="38"/>
      <c r="E20" s="33" t="s">
        <v>21</v>
      </c>
      <c r="F20" s="28"/>
      <c r="G20" s="27"/>
      <c r="H20" s="27"/>
    </row>
    <row r="21" spans="1:8" s="4" customFormat="1" ht="15.75" customHeight="1" x14ac:dyDescent="0.25">
      <c r="A21" s="49">
        <v>10</v>
      </c>
      <c r="B21" s="35" t="s">
        <v>40</v>
      </c>
      <c r="C21" s="51"/>
      <c r="D21" s="38"/>
      <c r="E21" s="33" t="s">
        <v>21</v>
      </c>
      <c r="F21" s="28"/>
      <c r="G21" s="27"/>
      <c r="H21" s="27"/>
    </row>
    <row r="22" spans="1:8" s="18" customFormat="1" ht="20.100000000000001" customHeight="1" x14ac:dyDescent="0.25">
      <c r="A22" s="49">
        <v>11</v>
      </c>
      <c r="B22" s="35" t="s">
        <v>41</v>
      </c>
      <c r="C22" s="51"/>
      <c r="D22" s="39"/>
      <c r="E22" s="33" t="s">
        <v>21</v>
      </c>
      <c r="F22" s="28"/>
      <c r="G22" s="27"/>
      <c r="H22" s="27"/>
    </row>
    <row r="23" spans="1:8" s="4" customFormat="1" x14ac:dyDescent="0.25">
      <c r="A23" s="49">
        <v>12</v>
      </c>
      <c r="B23" s="35" t="s">
        <v>42</v>
      </c>
      <c r="C23" s="51"/>
      <c r="D23" s="38"/>
      <c r="E23" s="33" t="s">
        <v>21</v>
      </c>
      <c r="F23" s="28"/>
      <c r="G23" s="27"/>
      <c r="H23" s="27"/>
    </row>
    <row r="24" spans="1:8" s="4" customFormat="1" ht="28.5" customHeight="1" x14ac:dyDescent="0.25">
      <c r="A24" s="49">
        <v>13</v>
      </c>
      <c r="B24" s="35" t="s">
        <v>43</v>
      </c>
      <c r="C24" s="51"/>
      <c r="D24" s="40"/>
      <c r="E24" s="33" t="s">
        <v>21</v>
      </c>
      <c r="F24" s="28"/>
      <c r="G24" s="27"/>
      <c r="H24" s="27"/>
    </row>
    <row r="25" spans="1:8" s="4" customFormat="1" ht="17.25" customHeight="1" x14ac:dyDescent="0.25">
      <c r="A25" s="49">
        <v>14</v>
      </c>
      <c r="B25" s="35" t="s">
        <v>44</v>
      </c>
      <c r="C25" s="51"/>
      <c r="D25" s="38"/>
      <c r="E25" s="33" t="s">
        <v>21</v>
      </c>
      <c r="F25" s="28"/>
      <c r="G25" s="27"/>
      <c r="H25" s="27"/>
    </row>
    <row r="26" spans="1:8" s="4" customFormat="1" ht="17.25" customHeight="1" x14ac:dyDescent="0.25">
      <c r="A26" s="49">
        <v>15</v>
      </c>
      <c r="B26" s="35" t="s">
        <v>26</v>
      </c>
      <c r="C26" s="51"/>
      <c r="D26" s="38"/>
      <c r="E26" s="33" t="s">
        <v>21</v>
      </c>
      <c r="F26" s="28"/>
      <c r="G26" s="27"/>
      <c r="H26" s="27"/>
    </row>
    <row r="27" spans="1:8" s="4" customFormat="1" ht="24" x14ac:dyDescent="0.25">
      <c r="A27" s="49">
        <v>16</v>
      </c>
      <c r="B27" s="35" t="s">
        <v>45</v>
      </c>
      <c r="C27" s="51"/>
      <c r="D27" s="40"/>
      <c r="E27" s="33" t="s">
        <v>21</v>
      </c>
      <c r="F27" s="28"/>
      <c r="G27" s="27"/>
      <c r="H27" s="27"/>
    </row>
    <row r="28" spans="1:8" s="4" customFormat="1" ht="36" x14ac:dyDescent="0.25">
      <c r="A28" s="49">
        <v>17</v>
      </c>
      <c r="B28" s="35" t="s">
        <v>46</v>
      </c>
      <c r="C28" s="51"/>
      <c r="D28" s="38"/>
      <c r="E28" s="33" t="s">
        <v>21</v>
      </c>
      <c r="F28" s="28"/>
      <c r="G28" s="27"/>
      <c r="H28" s="27"/>
    </row>
    <row r="29" spans="1:8" s="4" customFormat="1" ht="20.100000000000001" customHeight="1" x14ac:dyDescent="0.25">
      <c r="A29" s="49">
        <v>18</v>
      </c>
      <c r="B29" s="35" t="s">
        <v>47</v>
      </c>
      <c r="C29" s="52"/>
      <c r="D29" s="38"/>
      <c r="E29" s="33" t="s">
        <v>21</v>
      </c>
      <c r="F29" s="28"/>
      <c r="G29" s="27"/>
      <c r="H29" s="27"/>
    </row>
    <row r="30" spans="1:8" s="4" customFormat="1" ht="24" x14ac:dyDescent="0.25">
      <c r="A30" s="49">
        <v>19</v>
      </c>
      <c r="B30" s="35" t="s">
        <v>48</v>
      </c>
      <c r="C30" s="50"/>
      <c r="D30" s="38"/>
      <c r="E30" s="33" t="s">
        <v>21</v>
      </c>
      <c r="F30" s="28"/>
      <c r="G30" s="27"/>
      <c r="H30" s="27"/>
    </row>
    <row r="31" spans="1:8" s="4" customFormat="1" ht="17.25" customHeight="1" x14ac:dyDescent="0.25">
      <c r="A31" s="49">
        <v>20</v>
      </c>
      <c r="B31" s="35" t="s">
        <v>49</v>
      </c>
      <c r="C31" s="50"/>
      <c r="D31" s="38"/>
      <c r="E31" s="33" t="s">
        <v>21</v>
      </c>
      <c r="F31" s="28"/>
      <c r="G31" s="27"/>
      <c r="H31" s="27"/>
    </row>
    <row r="32" spans="1:8" s="4" customFormat="1" ht="24" x14ac:dyDescent="0.25">
      <c r="A32" s="49">
        <v>21</v>
      </c>
      <c r="B32" s="35" t="s">
        <v>50</v>
      </c>
      <c r="C32" s="50"/>
      <c r="D32" s="38"/>
      <c r="E32" s="33" t="s">
        <v>22</v>
      </c>
      <c r="F32" s="28"/>
      <c r="G32" s="27"/>
      <c r="H32" s="27"/>
    </row>
    <row r="33" spans="1:10" s="4" customFormat="1" ht="22.5" x14ac:dyDescent="0.25">
      <c r="A33" s="49">
        <v>22</v>
      </c>
      <c r="B33" s="35" t="s">
        <v>51</v>
      </c>
      <c r="C33" s="50"/>
      <c r="D33" s="38"/>
      <c r="E33" s="33" t="s">
        <v>22</v>
      </c>
      <c r="F33" s="28"/>
      <c r="G33" s="27"/>
      <c r="H33" s="27"/>
    </row>
    <row r="34" spans="1:10" s="4" customFormat="1" ht="20.100000000000001" customHeight="1" x14ac:dyDescent="0.25">
      <c r="A34" s="49">
        <v>23</v>
      </c>
      <c r="B34" s="35" t="s">
        <v>52</v>
      </c>
      <c r="C34" s="50"/>
      <c r="D34" s="38"/>
      <c r="E34" s="33" t="s">
        <v>21</v>
      </c>
      <c r="F34" s="28"/>
      <c r="G34" s="27"/>
      <c r="H34" s="27"/>
    </row>
    <row r="35" spans="1:10" s="20" customFormat="1" ht="20.100000000000001" customHeight="1" x14ac:dyDescent="0.2">
      <c r="A35" s="49">
        <v>24</v>
      </c>
      <c r="B35" s="35" t="s">
        <v>25</v>
      </c>
      <c r="C35" s="50"/>
      <c r="D35" s="41"/>
      <c r="E35" s="33" t="s">
        <v>21</v>
      </c>
      <c r="F35" s="28"/>
      <c r="G35" s="27"/>
      <c r="H35" s="27"/>
    </row>
    <row r="36" spans="1:10" s="20" customFormat="1" ht="20.100000000000001" customHeight="1" thickBot="1" x14ac:dyDescent="0.25">
      <c r="A36" s="49">
        <v>25</v>
      </c>
      <c r="B36" s="53" t="s">
        <v>53</v>
      </c>
      <c r="C36" s="54"/>
      <c r="D36" s="55"/>
      <c r="E36" s="33" t="s">
        <v>22</v>
      </c>
      <c r="F36" s="56"/>
      <c r="G36" s="56"/>
      <c r="H36" s="28"/>
    </row>
    <row r="37" spans="1:10" ht="13.5" customHeight="1" thickBot="1" x14ac:dyDescent="0.25">
      <c r="A37" s="62" t="s">
        <v>20</v>
      </c>
      <c r="B37" s="63"/>
      <c r="C37" s="64"/>
      <c r="D37" s="44"/>
      <c r="E37" s="65" t="s">
        <v>20</v>
      </c>
      <c r="F37" s="66"/>
      <c r="G37" s="66"/>
      <c r="H37" s="67"/>
    </row>
    <row r="38" spans="1:10" ht="32.25" customHeight="1" x14ac:dyDescent="0.2">
      <c r="A38" s="45">
        <v>26</v>
      </c>
      <c r="B38" s="34" t="s">
        <v>24</v>
      </c>
      <c r="C38" s="46"/>
      <c r="D38" s="42"/>
      <c r="E38" s="33" t="s">
        <v>21</v>
      </c>
      <c r="F38" s="28"/>
      <c r="G38" s="27"/>
      <c r="H38" s="27"/>
    </row>
    <row r="39" spans="1:10" ht="49.5" customHeight="1" x14ac:dyDescent="0.2">
      <c r="A39" s="36">
        <v>27</v>
      </c>
      <c r="B39" s="37" t="s">
        <v>27</v>
      </c>
      <c r="C39" s="43"/>
      <c r="D39" s="42"/>
      <c r="E39" s="33" t="s">
        <v>21</v>
      </c>
      <c r="F39" s="28"/>
      <c r="G39" s="27"/>
      <c r="H39" s="27"/>
    </row>
    <row r="41" spans="1:10" s="16" customFormat="1" ht="20.100000000000001" customHeight="1" x14ac:dyDescent="0.25">
      <c r="A41" s="68" t="s">
        <v>7</v>
      </c>
      <c r="B41" s="68"/>
      <c r="C41" s="68"/>
      <c r="D41" s="68"/>
      <c r="E41" s="68"/>
      <c r="F41" s="68"/>
      <c r="G41" s="68"/>
      <c r="H41" s="68"/>
      <c r="I41" s="15"/>
      <c r="J41" s="15"/>
    </row>
    <row r="42" spans="1:10" s="1" customFormat="1" x14ac:dyDescent="0.2">
      <c r="A42" s="31"/>
      <c r="C42" s="10"/>
      <c r="D42" s="10"/>
      <c r="E42" s="22"/>
      <c r="F42" s="10"/>
      <c r="G42" s="10"/>
      <c r="H42" s="10"/>
    </row>
    <row r="43" spans="1:10" s="1" customFormat="1" ht="15" customHeight="1" x14ac:dyDescent="0.2">
      <c r="A43" s="31" t="s">
        <v>8</v>
      </c>
      <c r="B43" s="11" t="str">
        <f>IF('[1]Príloha č. 1'!B116:B116="","",'[1]Príloha č. 1'!B116:B116)</f>
        <v/>
      </c>
      <c r="C43" s="10"/>
      <c r="D43" s="10"/>
      <c r="E43" s="22"/>
    </row>
    <row r="44" spans="1:10" s="1" customFormat="1" ht="15" customHeight="1" x14ac:dyDescent="0.2">
      <c r="A44" s="31" t="s">
        <v>9</v>
      </c>
      <c r="B44" s="12" t="str">
        <f>IF('[1]Príloha č. 1'!B117:B117="","",'[1]Príloha č. 1'!B117:B117)</f>
        <v/>
      </c>
      <c r="C44" s="10"/>
      <c r="D44" s="10"/>
      <c r="E44" s="22"/>
    </row>
    <row r="45" spans="1:10" s="1" customFormat="1" x14ac:dyDescent="0.2">
      <c r="A45" s="31"/>
      <c r="C45" s="10"/>
      <c r="D45" s="13"/>
      <c r="E45" s="22"/>
      <c r="F45" s="10"/>
    </row>
    <row r="46" spans="1:10" s="1" customFormat="1" hidden="1" x14ac:dyDescent="0.2">
      <c r="A46" s="31"/>
      <c r="C46" s="10"/>
      <c r="E46" s="23"/>
      <c r="F46" s="14"/>
      <c r="H46" s="14"/>
    </row>
    <row r="47" spans="1:10" x14ac:dyDescent="0.2">
      <c r="H47" s="17" t="s">
        <v>10</v>
      </c>
    </row>
  </sheetData>
  <sheetProtection selectLockedCells="1"/>
  <mergeCells count="15">
    <mergeCell ref="A41:H41"/>
    <mergeCell ref="E7:H7"/>
    <mergeCell ref="A8:C8"/>
    <mergeCell ref="A9:C9"/>
    <mergeCell ref="A10:C10"/>
    <mergeCell ref="E8:F9"/>
    <mergeCell ref="G8:G9"/>
    <mergeCell ref="H8:H9"/>
    <mergeCell ref="E10:F10"/>
    <mergeCell ref="A1:B1"/>
    <mergeCell ref="A4:B4"/>
    <mergeCell ref="A2:B2"/>
    <mergeCell ref="A5:H5"/>
    <mergeCell ref="A37:C37"/>
    <mergeCell ref="E37:H37"/>
  </mergeCells>
  <conditionalFormatting sqref="B38">
    <cfRule type="containsBlanks" dxfId="3" priority="8">
      <formula>LEN(TRIM(B38))=0</formula>
    </cfRule>
  </conditionalFormatting>
  <conditionalFormatting sqref="B39">
    <cfRule type="containsBlanks" dxfId="2" priority="7">
      <formula>LEN(TRIM(B39))=0</formula>
    </cfRule>
  </conditionalFormatting>
  <conditionalFormatting sqref="B12:B30">
    <cfRule type="containsBlanks" dxfId="1" priority="2">
      <formula>LEN(TRIM(B12))=0</formula>
    </cfRule>
  </conditionalFormatting>
  <conditionalFormatting sqref="B31:B36">
    <cfRule type="containsBlanks" dxfId="0" priority="1">
      <formula>LEN(TRIM(B31))=0</formula>
    </cfRule>
  </conditionalFormatting>
  <pageMargins left="0.59055118110236227" right="0.19685039370078741" top="0.59055118110236227" bottom="0.39370078740157483" header="0.31496062992125984" footer="0.11811023622047245"/>
  <pageSetup paperSize="9" scale="55" fitToHeight="0" orientation="portrait" r:id="rId1"/>
  <headerFooter>
    <oddHeader>&amp;L&amp;"-,Tučné"&amp;10Príloha č. 1 SP&amp;"-,Normálne" (časť č. 8 PZ)
&amp;"-,Tučné"Špecifikácia predmetu zákazky</oddHeader>
    <oddFooter>&amp;C&amp;8Strana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A89FE33064244189A7374E90160151" ma:contentTypeVersion="10" ma:contentTypeDescription="Umožňuje vytvoriť nový dokument." ma:contentTypeScope="" ma:versionID="7da3a8187204fa163f1ae5fb2e79f224">
  <xsd:schema xmlns:xsd="http://www.w3.org/2001/XMLSchema" xmlns:xs="http://www.w3.org/2001/XMLSchema" xmlns:p="http://schemas.microsoft.com/office/2006/metadata/properties" xmlns:ns2="8a8b452a-8c4a-4d46-a920-bf9e602b411c" xmlns:ns3="61ab306e-80d9-4e8c-9af1-2853cd5d785c" targetNamespace="http://schemas.microsoft.com/office/2006/metadata/properties" ma:root="true" ma:fieldsID="f3d74f29f68db2757e387b1f01bb8cda" ns2:_="" ns3:_="">
    <xsd:import namespace="8a8b452a-8c4a-4d46-a920-bf9e602b411c"/>
    <xsd:import namespace="61ab306e-80d9-4e8c-9af1-2853cd5d7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b452a-8c4a-4d46-a920-bf9e602b4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b306e-80d9-4e8c-9af1-2853cd5d7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AD494-26A4-46D0-8875-D596B354C6D7}">
  <ds:schemaRefs>
    <ds:schemaRef ds:uri="http://purl.org/dc/elements/1.1/"/>
    <ds:schemaRef ds:uri="http://schemas.microsoft.com/office/2006/metadata/properties"/>
    <ds:schemaRef ds:uri="http://purl.org/dc/terms/"/>
    <ds:schemaRef ds:uri="8a8b452a-8c4a-4d46-a920-bf9e602b41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00D615-B51F-4314-BBA3-03D358A46B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Mikro ORL</vt:lpstr>
      <vt:lpstr>'Mikro ORL'!Oblasť_tlače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2019-03-08T09:36:14Z</cp:lastPrinted>
  <dcterms:created xsi:type="dcterms:W3CDTF">2017-07-13T08:04:58Z</dcterms:created>
  <dcterms:modified xsi:type="dcterms:W3CDTF">2019-09-18T08:25:24Z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0x0101007FA89FE33064244189A7374E90160151</vt:lpwstr>
  </property>
</Properties>
</file>